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" windowWidth="19152" windowHeight="13092"/>
  </bookViews>
  <sheets>
    <sheet name="Приложение 2" sheetId="2" r:id="rId1"/>
  </sheets>
  <definedNames>
    <definedName name="_xlnm.Print_Titles" localSheetId="0">'Приложение 2'!$7:$8</definedName>
  </definedNames>
  <calcPr calcId="145621"/>
</workbook>
</file>

<file path=xl/calcChain.xml><?xml version="1.0" encoding="utf-8"?>
<calcChain xmlns="http://schemas.openxmlformats.org/spreadsheetml/2006/main">
  <c r="G28" i="2" l="1"/>
  <c r="G23" i="2"/>
  <c r="G18" i="2"/>
  <c r="G13" i="2"/>
  <c r="G30" i="2"/>
  <c r="G33" i="2" s="1"/>
  <c r="F30" i="2"/>
  <c r="E30" i="2"/>
  <c r="F32" i="2"/>
  <c r="E32" i="2"/>
  <c r="F33" i="2" l="1"/>
  <c r="E33" i="2"/>
  <c r="F28" i="2"/>
  <c r="E28" i="2"/>
  <c r="F23" i="2"/>
  <c r="E23" i="2"/>
  <c r="F18" i="2"/>
  <c r="E18" i="2"/>
  <c r="F13" i="2"/>
  <c r="E13" i="2"/>
</calcChain>
</file>

<file path=xl/sharedStrings.xml><?xml version="1.0" encoding="utf-8"?>
<sst xmlns="http://schemas.openxmlformats.org/spreadsheetml/2006/main" count="59" uniqueCount="29">
  <si>
    <t xml:space="preserve">Расшифровка мероприятия государственной программы </t>
  </si>
  <si>
    <t>№ пп</t>
  </si>
  <si>
    <t>Подпрограмма, основное мероприятие, мероприятие</t>
  </si>
  <si>
    <t>Ответственный исполнитель, соисполнители</t>
  </si>
  <si>
    <t>Источник финансового обеспечения</t>
  </si>
  <si>
    <t/>
  </si>
  <si>
    <t>управление лесами Брянской области</t>
  </si>
  <si>
    <t>средства областного бюджета</t>
  </si>
  <si>
    <t>поступления из федерального бюджета</t>
  </si>
  <si>
    <t>средства местных бюджетов</t>
  </si>
  <si>
    <t>внебюджетные средства</t>
  </si>
  <si>
    <t>итого</t>
  </si>
  <si>
    <t>Охрана лесов от пожаров</t>
  </si>
  <si>
    <t>Защита лесов</t>
  </si>
  <si>
    <t>Обеспечение использования лесова</t>
  </si>
  <si>
    <t>Обеспечение реализации государственной программы</t>
  </si>
  <si>
    <t>2021 год</t>
  </si>
  <si>
    <t>1.</t>
  </si>
  <si>
    <t>1.2</t>
  </si>
  <si>
    <t>1.3</t>
  </si>
  <si>
    <t>1.4</t>
  </si>
  <si>
    <t>1.1</t>
  </si>
  <si>
    <t>2022 год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</si>
  <si>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</si>
  <si>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2023 год</t>
  </si>
  <si>
    <t>Приложение 2</t>
  </si>
  <si>
    <t>к государственной программе</t>
  </si>
  <si>
    <t>"Развитие лесного хозяйства Брянской области"</t>
  </si>
  <si>
    <t>"Обеспечение эффективного выполнения переданных полномочий в области лесных отношений"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</si>
</sst>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4" fontId="2" fillId="0" borderId="0" xfId="0" applyNumberFormat="1" applyFont="1"/>
    <xf numFmtId="0" fontId="0" fillId="0" borderId="0" xfId="0" applyAlignment="1"/>
    <xf numFmtId="0" fontId="4" fillId="0" borderId="0" xfId="0" applyFont="1"/>
    <xf numFmtId="0" fontId="4" fillId="0" borderId="0" xfId="0" applyFont="1" applyAlignment="1">
      <alignment wrapText="1"/>
    </xf>
    <xf numFmtId="0" fontId="4" fillId="0" borderId="9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top" wrapText="1"/>
    </xf>
    <xf numFmtId="0" fontId="4" fillId="0" borderId="0" xfId="0" applyFont="1" applyAlignment="1"/>
    <xf numFmtId="0" fontId="5" fillId="0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2" fillId="0" borderId="0" xfId="0" applyFont="1"/>
    <xf numFmtId="4" fontId="1" fillId="0" borderId="1" xfId="0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6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/>
      <protection hidden="1"/>
    </xf>
    <xf numFmtId="4" fontId="1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0" fontId="6" fillId="2" borderId="8" xfId="0" applyFont="1" applyFill="1" applyBorder="1" applyAlignment="1">
      <alignment vertical="top" wrapText="1"/>
    </xf>
    <xf numFmtId="0" fontId="4" fillId="0" borderId="1" xfId="0" applyFont="1" applyBorder="1" applyAlignment="1">
      <alignment horizontal="left" wrapText="1"/>
    </xf>
    <xf numFmtId="0" fontId="5" fillId="0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Alignment="1"/>
    <xf numFmtId="0" fontId="5" fillId="2" borderId="0" xfId="0" applyFont="1" applyFill="1" applyBorder="1" applyAlignment="1">
      <alignment horizontal="left" vertical="top" wrapText="1"/>
    </xf>
    <xf numFmtId="0" fontId="4" fillId="0" borderId="9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6" xfId="0" applyBorder="1" applyAlignment="1"/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zoomScaleNormal="100" workbookViewId="0">
      <selection activeCell="I14" sqref="I14"/>
    </sheetView>
  </sheetViews>
  <sheetFormatPr defaultRowHeight="14.4" x14ac:dyDescent="0.3"/>
  <cols>
    <col min="1" max="1" width="6.109375" customWidth="1"/>
    <col min="2" max="2" width="29" customWidth="1"/>
    <col min="3" max="3" width="17.44140625" customWidth="1"/>
    <col min="4" max="4" width="28.44140625" customWidth="1"/>
    <col min="5" max="6" width="17.5546875" customWidth="1"/>
    <col min="7" max="7" width="16.33203125" customWidth="1"/>
    <col min="9" max="9" width="17.6640625" customWidth="1"/>
  </cols>
  <sheetData>
    <row r="1" spans="1:9" x14ac:dyDescent="0.3">
      <c r="A1" s="3"/>
      <c r="B1" s="3"/>
      <c r="C1" s="3"/>
      <c r="D1" s="3"/>
      <c r="E1" s="31" t="s">
        <v>25</v>
      </c>
      <c r="F1" s="31"/>
    </row>
    <row r="2" spans="1:9" ht="15" customHeight="1" x14ac:dyDescent="0.3">
      <c r="A2" s="3"/>
      <c r="B2" s="3"/>
      <c r="C2" s="3"/>
      <c r="D2" s="4"/>
      <c r="E2" s="32" t="s">
        <v>26</v>
      </c>
      <c r="F2" s="32"/>
      <c r="G2" s="2"/>
    </row>
    <row r="3" spans="1:9" ht="14.25" customHeight="1" x14ac:dyDescent="0.3">
      <c r="A3" s="3"/>
      <c r="B3" s="3"/>
      <c r="C3" s="3"/>
      <c r="D3" s="4"/>
      <c r="E3" s="3" t="s">
        <v>27</v>
      </c>
      <c r="F3" s="9"/>
      <c r="G3" s="2"/>
    </row>
    <row r="4" spans="1:9" ht="18.75" customHeight="1" x14ac:dyDescent="0.3">
      <c r="A4" s="3"/>
      <c r="B4" s="3"/>
      <c r="C4" s="3"/>
      <c r="D4" s="3"/>
      <c r="E4" s="3"/>
      <c r="F4" s="3"/>
    </row>
    <row r="5" spans="1:9" ht="15.75" customHeight="1" x14ac:dyDescent="0.3">
      <c r="A5" s="3"/>
      <c r="B5" s="10"/>
      <c r="C5" s="29" t="s">
        <v>0</v>
      </c>
      <c r="D5" s="30"/>
      <c r="E5" s="30"/>
      <c r="F5" s="3"/>
    </row>
    <row r="6" spans="1:9" ht="37.5" customHeight="1" x14ac:dyDescent="0.3">
      <c r="A6" s="3"/>
      <c r="B6" s="10"/>
      <c r="C6" s="33" t="s">
        <v>28</v>
      </c>
      <c r="D6" s="30"/>
      <c r="E6" s="30"/>
      <c r="F6" s="3"/>
    </row>
    <row r="7" spans="1:9" ht="21" customHeight="1" x14ac:dyDescent="0.3">
      <c r="A7" s="24" t="s">
        <v>1</v>
      </c>
      <c r="B7" s="35" t="s">
        <v>2</v>
      </c>
      <c r="C7" s="37" t="s">
        <v>3</v>
      </c>
      <c r="D7" s="39" t="s">
        <v>4</v>
      </c>
      <c r="E7" s="41"/>
      <c r="F7" s="42"/>
      <c r="G7" s="43"/>
    </row>
    <row r="8" spans="1:9" ht="24.75" customHeight="1" x14ac:dyDescent="0.3">
      <c r="A8" s="34"/>
      <c r="B8" s="36" t="s">
        <v>5</v>
      </c>
      <c r="C8" s="38" t="s">
        <v>5</v>
      </c>
      <c r="D8" s="40" t="s">
        <v>5</v>
      </c>
      <c r="E8" s="14" t="s">
        <v>16</v>
      </c>
      <c r="F8" s="5" t="s">
        <v>22</v>
      </c>
      <c r="G8" s="5" t="s">
        <v>24</v>
      </c>
    </row>
    <row r="9" spans="1:9" ht="21" customHeight="1" x14ac:dyDescent="0.3">
      <c r="A9" s="24" t="s">
        <v>17</v>
      </c>
      <c r="B9" s="25" t="s">
        <v>23</v>
      </c>
      <c r="C9" s="22" t="s">
        <v>6</v>
      </c>
      <c r="D9" s="11" t="s">
        <v>7</v>
      </c>
      <c r="E9" s="15"/>
      <c r="F9" s="15"/>
      <c r="G9" s="15"/>
    </row>
    <row r="10" spans="1:9" ht="30" customHeight="1" x14ac:dyDescent="0.3">
      <c r="A10" s="24"/>
      <c r="B10" s="26" t="s">
        <v>5</v>
      </c>
      <c r="C10" s="28"/>
      <c r="D10" s="8" t="s">
        <v>8</v>
      </c>
      <c r="E10" s="16">
        <v>312510000</v>
      </c>
      <c r="F10" s="17">
        <v>361120500</v>
      </c>
      <c r="G10" s="17">
        <v>373767500</v>
      </c>
    </row>
    <row r="11" spans="1:9" ht="21.75" customHeight="1" x14ac:dyDescent="0.3">
      <c r="A11" s="24"/>
      <c r="B11" s="26" t="s">
        <v>5</v>
      </c>
      <c r="C11" s="28"/>
      <c r="D11" s="8" t="s">
        <v>9</v>
      </c>
      <c r="E11" s="15">
        <v>0</v>
      </c>
      <c r="F11" s="15">
        <v>0</v>
      </c>
      <c r="G11" s="15">
        <v>0</v>
      </c>
    </row>
    <row r="12" spans="1:9" ht="21.75" customHeight="1" x14ac:dyDescent="0.3">
      <c r="A12" s="24"/>
      <c r="B12" s="26" t="s">
        <v>5</v>
      </c>
      <c r="C12" s="28"/>
      <c r="D12" s="8" t="s">
        <v>10</v>
      </c>
      <c r="E12" s="13">
        <v>326549730</v>
      </c>
      <c r="F12" s="13">
        <v>331661800</v>
      </c>
      <c r="G12" s="13">
        <v>331661800</v>
      </c>
      <c r="H12" s="12"/>
      <c r="I12" s="1"/>
    </row>
    <row r="13" spans="1:9" ht="40.5" customHeight="1" x14ac:dyDescent="0.3">
      <c r="A13" s="24"/>
      <c r="B13" s="27" t="s">
        <v>5</v>
      </c>
      <c r="C13" s="28"/>
      <c r="D13" s="6" t="s">
        <v>11</v>
      </c>
      <c r="E13" s="15">
        <f t="shared" ref="E13:F13" si="0">E10+E12</f>
        <v>639059730</v>
      </c>
      <c r="F13" s="15">
        <f t="shared" si="0"/>
        <v>692782300</v>
      </c>
      <c r="G13" s="15">
        <f>SUM(G9:G12)</f>
        <v>705429300</v>
      </c>
    </row>
    <row r="14" spans="1:9" ht="22.5" customHeight="1" x14ac:dyDescent="0.3">
      <c r="A14" s="23" t="s">
        <v>21</v>
      </c>
      <c r="B14" s="21" t="s">
        <v>12</v>
      </c>
      <c r="C14" s="22" t="s">
        <v>6</v>
      </c>
      <c r="D14" s="11" t="s">
        <v>7</v>
      </c>
      <c r="E14" s="15">
        <v>0</v>
      </c>
      <c r="F14" s="15">
        <v>0</v>
      </c>
      <c r="G14" s="15">
        <v>0</v>
      </c>
    </row>
    <row r="15" spans="1:9" ht="29.25" customHeight="1" x14ac:dyDescent="0.3">
      <c r="A15" s="23"/>
      <c r="B15" s="22"/>
      <c r="C15" s="28"/>
      <c r="D15" s="11" t="s">
        <v>8</v>
      </c>
      <c r="E15" s="18">
        <v>8400000</v>
      </c>
      <c r="F15" s="18">
        <v>10000000</v>
      </c>
      <c r="G15" s="19">
        <v>11818723.199999999</v>
      </c>
    </row>
    <row r="16" spans="1:9" ht="21.75" customHeight="1" x14ac:dyDescent="0.3">
      <c r="A16" s="23"/>
      <c r="B16" s="22"/>
      <c r="C16" s="28"/>
      <c r="D16" s="11" t="s">
        <v>9</v>
      </c>
      <c r="E16" s="15">
        <v>0</v>
      </c>
      <c r="F16" s="15">
        <v>0</v>
      </c>
      <c r="G16" s="15">
        <v>0</v>
      </c>
    </row>
    <row r="17" spans="1:7" ht="19.5" customHeight="1" x14ac:dyDescent="0.3">
      <c r="A17" s="23"/>
      <c r="B17" s="22"/>
      <c r="C17" s="28"/>
      <c r="D17" s="11" t="s">
        <v>10</v>
      </c>
      <c r="E17" s="15">
        <v>28393530</v>
      </c>
      <c r="F17" s="15">
        <v>26732900</v>
      </c>
      <c r="G17" s="15">
        <v>26732900</v>
      </c>
    </row>
    <row r="18" spans="1:7" ht="29.25" customHeight="1" x14ac:dyDescent="0.3">
      <c r="A18" s="23"/>
      <c r="B18" s="22"/>
      <c r="C18" s="28"/>
      <c r="D18" s="7" t="s">
        <v>11</v>
      </c>
      <c r="E18" s="15">
        <f t="shared" ref="E18:F18" si="1">SUM(E14:E17)</f>
        <v>36793530</v>
      </c>
      <c r="F18" s="15">
        <f t="shared" si="1"/>
        <v>36732900</v>
      </c>
      <c r="G18" s="15">
        <f>SUM(G14:G17)</f>
        <v>38551623.200000003</v>
      </c>
    </row>
    <row r="19" spans="1:7" ht="18" customHeight="1" x14ac:dyDescent="0.3">
      <c r="A19" s="23" t="s">
        <v>18</v>
      </c>
      <c r="B19" s="21" t="s">
        <v>13</v>
      </c>
      <c r="C19" s="22" t="s">
        <v>6</v>
      </c>
      <c r="D19" s="11" t="s">
        <v>7</v>
      </c>
      <c r="E19" s="15">
        <v>0</v>
      </c>
      <c r="F19" s="15">
        <v>0</v>
      </c>
      <c r="G19" s="15">
        <v>0</v>
      </c>
    </row>
    <row r="20" spans="1:7" ht="27.6" x14ac:dyDescent="0.3">
      <c r="A20" s="23"/>
      <c r="B20" s="22"/>
      <c r="C20" s="22"/>
      <c r="D20" s="11" t="s">
        <v>8</v>
      </c>
      <c r="E20" s="18">
        <v>6426197.4400000004</v>
      </c>
      <c r="F20" s="18">
        <v>11199999.9</v>
      </c>
      <c r="G20" s="13">
        <v>11516540</v>
      </c>
    </row>
    <row r="21" spans="1:7" ht="20.25" customHeight="1" x14ac:dyDescent="0.3">
      <c r="A21" s="23"/>
      <c r="B21" s="22"/>
      <c r="C21" s="22"/>
      <c r="D21" s="11" t="s">
        <v>9</v>
      </c>
      <c r="E21" s="15">
        <v>0</v>
      </c>
      <c r="F21" s="15">
        <v>0</v>
      </c>
      <c r="G21" s="15">
        <v>0</v>
      </c>
    </row>
    <row r="22" spans="1:7" ht="21.75" customHeight="1" x14ac:dyDescent="0.3">
      <c r="A22" s="23"/>
      <c r="B22" s="22"/>
      <c r="C22" s="22"/>
      <c r="D22" s="11" t="s">
        <v>10</v>
      </c>
      <c r="E22" s="15">
        <v>84749700</v>
      </c>
      <c r="F22" s="15">
        <v>89737700</v>
      </c>
      <c r="G22" s="15">
        <v>89737700</v>
      </c>
    </row>
    <row r="23" spans="1:7" ht="25.5" customHeight="1" x14ac:dyDescent="0.3">
      <c r="A23" s="23"/>
      <c r="B23" s="22"/>
      <c r="C23" s="22"/>
      <c r="D23" s="7" t="s">
        <v>11</v>
      </c>
      <c r="E23" s="15">
        <f t="shared" ref="E23:F23" si="2">SUM(E19:E22)</f>
        <v>91175897.439999998</v>
      </c>
      <c r="F23" s="15">
        <f t="shared" si="2"/>
        <v>100937699.90000001</v>
      </c>
      <c r="G23" s="15">
        <f>SUM(G19:G22)</f>
        <v>101254240</v>
      </c>
    </row>
    <row r="24" spans="1:7" ht="21.75" customHeight="1" x14ac:dyDescent="0.3">
      <c r="A24" s="23" t="s">
        <v>19</v>
      </c>
      <c r="B24" s="21" t="s">
        <v>14</v>
      </c>
      <c r="C24" s="22" t="s">
        <v>6</v>
      </c>
      <c r="D24" s="11" t="s">
        <v>7</v>
      </c>
      <c r="E24" s="13">
        <v>0</v>
      </c>
      <c r="F24" s="13">
        <v>0</v>
      </c>
      <c r="G24" s="15">
        <v>0</v>
      </c>
    </row>
    <row r="25" spans="1:7" ht="27.6" x14ac:dyDescent="0.3">
      <c r="A25" s="23"/>
      <c r="B25" s="22"/>
      <c r="C25" s="22"/>
      <c r="D25" s="11" t="s">
        <v>8</v>
      </c>
      <c r="E25" s="15">
        <v>23963801</v>
      </c>
      <c r="F25" s="15">
        <v>32321640</v>
      </c>
      <c r="G25" s="15">
        <v>31082236.800000001</v>
      </c>
    </row>
    <row r="26" spans="1:7" ht="20.25" customHeight="1" x14ac:dyDescent="0.3">
      <c r="A26" s="23"/>
      <c r="B26" s="22"/>
      <c r="C26" s="22"/>
      <c r="D26" s="11" t="s">
        <v>9</v>
      </c>
      <c r="E26" s="13">
        <v>0</v>
      </c>
      <c r="F26" s="13">
        <v>0</v>
      </c>
      <c r="G26" s="15">
        <v>0</v>
      </c>
    </row>
    <row r="27" spans="1:7" ht="15.6" x14ac:dyDescent="0.3">
      <c r="A27" s="23"/>
      <c r="B27" s="22"/>
      <c r="C27" s="22"/>
      <c r="D27" s="11" t="s">
        <v>10</v>
      </c>
      <c r="E27" s="13">
        <v>213406500</v>
      </c>
      <c r="F27" s="13">
        <v>215191200</v>
      </c>
      <c r="G27" s="13">
        <v>215191200</v>
      </c>
    </row>
    <row r="28" spans="1:7" ht="26.25" customHeight="1" x14ac:dyDescent="0.3">
      <c r="A28" s="23"/>
      <c r="B28" s="22"/>
      <c r="C28" s="22"/>
      <c r="D28" s="7" t="s">
        <v>11</v>
      </c>
      <c r="E28" s="15">
        <f t="shared" ref="E28:F28" si="3">SUM(E24:E27)</f>
        <v>237370301</v>
      </c>
      <c r="F28" s="15">
        <f t="shared" si="3"/>
        <v>247512840</v>
      </c>
      <c r="G28" s="15">
        <f>SUM(G24:G27)</f>
        <v>246273436.80000001</v>
      </c>
    </row>
    <row r="29" spans="1:7" ht="19.5" customHeight="1" x14ac:dyDescent="0.3">
      <c r="A29" s="20" t="s">
        <v>20</v>
      </c>
      <c r="B29" s="21" t="s">
        <v>15</v>
      </c>
      <c r="C29" s="22" t="s">
        <v>6</v>
      </c>
      <c r="D29" s="11" t="s">
        <v>7</v>
      </c>
      <c r="E29" s="15">
        <v>0</v>
      </c>
      <c r="F29" s="15">
        <v>0</v>
      </c>
      <c r="G29" s="15">
        <v>0</v>
      </c>
    </row>
    <row r="30" spans="1:7" ht="27.6" x14ac:dyDescent="0.3">
      <c r="A30" s="20"/>
      <c r="B30" s="22"/>
      <c r="C30" s="22"/>
      <c r="D30" s="11" t="s">
        <v>8</v>
      </c>
      <c r="E30" s="13">
        <f>E10-E15-E20-E25</f>
        <v>273720001.56</v>
      </c>
      <c r="F30" s="13">
        <f>F10-F15-F20-F25</f>
        <v>307598860.10000002</v>
      </c>
      <c r="G30" s="13">
        <f>G10-G15-G20-G25</f>
        <v>319350000</v>
      </c>
    </row>
    <row r="31" spans="1:7" ht="19.5" customHeight="1" x14ac:dyDescent="0.3">
      <c r="A31" s="20"/>
      <c r="B31" s="22"/>
      <c r="C31" s="22"/>
      <c r="D31" s="11" t="s">
        <v>9</v>
      </c>
      <c r="E31" s="15">
        <v>0</v>
      </c>
      <c r="F31" s="15">
        <v>0</v>
      </c>
      <c r="G31" s="15">
        <v>0</v>
      </c>
    </row>
    <row r="32" spans="1:7" ht="15.6" x14ac:dyDescent="0.3">
      <c r="A32" s="20"/>
      <c r="B32" s="22"/>
      <c r="C32" s="22"/>
      <c r="D32" s="11" t="s">
        <v>10</v>
      </c>
      <c r="E32" s="15">
        <f t="shared" ref="E32:F32" si="4">E12-E17-E22-E27</f>
        <v>0</v>
      </c>
      <c r="F32" s="15">
        <f t="shared" si="4"/>
        <v>0</v>
      </c>
      <c r="G32" s="15">
        <v>0</v>
      </c>
    </row>
    <row r="33" spans="1:7" ht="24.75" customHeight="1" x14ac:dyDescent="0.3">
      <c r="A33" s="20"/>
      <c r="B33" s="22"/>
      <c r="C33" s="22"/>
      <c r="D33" s="7" t="s">
        <v>11</v>
      </c>
      <c r="E33" s="15">
        <f t="shared" ref="E33:F33" si="5">SUM(E29:E32)</f>
        <v>273720001.56</v>
      </c>
      <c r="F33" s="15">
        <f t="shared" si="5"/>
        <v>307598860.10000002</v>
      </c>
      <c r="G33" s="15">
        <f>SUM(G29:G32)</f>
        <v>319350000</v>
      </c>
    </row>
  </sheetData>
  <mergeCells count="24">
    <mergeCell ref="C5:E5"/>
    <mergeCell ref="E1:F1"/>
    <mergeCell ref="E2:F2"/>
    <mergeCell ref="C6:E6"/>
    <mergeCell ref="A7:A8"/>
    <mergeCell ref="B7:B8"/>
    <mergeCell ref="C7:C8"/>
    <mergeCell ref="D7:D8"/>
    <mergeCell ref="E7:G7"/>
    <mergeCell ref="A9:A13"/>
    <mergeCell ref="B9:B13"/>
    <mergeCell ref="C9:C13"/>
    <mergeCell ref="A14:A18"/>
    <mergeCell ref="B14:B18"/>
    <mergeCell ref="C14:C18"/>
    <mergeCell ref="A29:A33"/>
    <mergeCell ref="B29:B33"/>
    <mergeCell ref="C29:C33"/>
    <mergeCell ref="A19:A23"/>
    <mergeCell ref="B19:B23"/>
    <mergeCell ref="C19:C23"/>
    <mergeCell ref="A24:A28"/>
    <mergeCell ref="B24:B28"/>
    <mergeCell ref="C24:C28"/>
  </mergeCells>
  <pageMargins left="1.1811023622047245" right="0.59055118110236227" top="0.78740157480314965" bottom="0.78740157480314965" header="0.31496062992125984" footer="0.23622047244094491"/>
  <pageSetup paperSize="9" scale="95" firstPageNumber="2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</dc:creator>
  <cp:lastModifiedBy>Макарченко М. В.</cp:lastModifiedBy>
  <cp:lastPrinted>2020-10-16T06:53:15Z</cp:lastPrinted>
  <dcterms:created xsi:type="dcterms:W3CDTF">2017-10-16T11:45:05Z</dcterms:created>
  <dcterms:modified xsi:type="dcterms:W3CDTF">2020-10-28T15:15:52Z</dcterms:modified>
</cp:coreProperties>
</file>